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783" activeTab="4"/>
  </bookViews>
  <sheets>
    <sheet name="Январь 2019" sheetId="39" r:id="rId1"/>
    <sheet name="Февраль 2019 " sheetId="40" r:id="rId2"/>
    <sheet name="Март 2019" sheetId="41" r:id="rId3"/>
    <sheet name="Апрель 2019" sheetId="43" r:id="rId4"/>
    <sheet name="Май 2019" sheetId="42" r:id="rId5"/>
    <sheet name="Июнь 2019" sheetId="44" r:id="rId6"/>
    <sheet name="Июль 2019" sheetId="45" r:id="rId7"/>
    <sheet name="Август 2019" sheetId="46" r:id="rId8"/>
    <sheet name="Сентябрь 2019" sheetId="47" r:id="rId9"/>
    <sheet name="Октябрь 2019" sheetId="48" r:id="rId10"/>
    <sheet name="Ноябрь 2019" sheetId="49" r:id="rId11"/>
    <sheet name="Декабрь 2019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</externalReferences>
  <calcPr calcId="125725"/>
</workbook>
</file>

<file path=xl/calcChain.xml><?xml version="1.0" encoding="utf-8"?>
<calcChain xmlns="http://schemas.openxmlformats.org/spreadsheetml/2006/main">
  <c r="F9" i="42"/>
  <c r="F8"/>
  <c r="G6"/>
  <c r="E6" i="49"/>
  <c r="E6" i="48"/>
  <c r="E7" i="47"/>
  <c r="E7" i="45"/>
  <c r="E6"/>
  <c r="E6" i="44"/>
  <c r="E7" i="43"/>
  <c r="E7" i="50"/>
  <c r="E6"/>
  <c r="E7" i="49"/>
  <c r="E7" i="48"/>
  <c r="E7" i="46"/>
  <c r="E6"/>
  <c r="E6" i="39"/>
  <c r="E6" i="47" l="1"/>
  <c r="E7" i="44"/>
  <c r="F7" i="42"/>
  <c r="F6"/>
  <c r="E7" i="41"/>
  <c r="E6"/>
  <c r="E7" i="40"/>
  <c r="G7" i="50"/>
  <c r="E6" i="40"/>
  <c r="E6" i="43"/>
  <c r="E7" i="39"/>
  <c r="E6" i="28" l="1"/>
  <c r="D6"/>
  <c r="E6" i="27"/>
  <c r="D6"/>
  <c r="E6" i="26"/>
  <c r="D6"/>
  <c r="E6" i="25"/>
  <c r="D6"/>
  <c r="E6" i="24"/>
  <c r="D6"/>
  <c r="E6" i="23"/>
  <c r="D6"/>
  <c r="E6" i="22"/>
  <c r="D6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<sst xmlns="http://schemas.openxmlformats.org/spreadsheetml/2006/main" count="348" uniqueCount="42">
  <si>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</si>
  <si>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</si>
  <si>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</si>
  <si>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</si>
  <si>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</si>
  <si>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</si>
  <si>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</si>
  <si>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</si>
  <si>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</si>
  <si>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</si>
  <si>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</si>
  <si>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</si>
  <si>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</si>
  <si>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</si>
  <si>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</si>
  <si>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</si>
  <si>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</si>
  <si>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</si>
  <si>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</si>
  <si>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</si>
  <si>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</si>
  <si>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</si>
  <si>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</si>
  <si>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</si>
  <si>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</si>
  <si>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</si>
  <si>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</si>
  <si>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</si>
  <si>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</si>
  <si>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</si>
  <si>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</si>
  <si>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</si>
  <si>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</si>
  <si>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</si>
  <si>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</si>
  <si>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</si>
  <si>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</si>
  <si>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</si>
  <si>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2019 года.</t>
  </si>
  <si>
    <t>Объём потерь (МВт)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</si>
  <si>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2019года.</t>
  </si>
  <si>
    <t xml:space="preserve"> ОРЭ, по сетям ФСК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</si>
</sst>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  <numFmt numFmtId="169" formatCode="0.00000"/>
    <numFmt numFmtId="170" formatCode="_-* #,##0.000\ _₽_-;\-* #,##0.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9" fontId="7" fillId="0" borderId="5" xfId="0" applyNumberFormat="1" applyFont="1" applyBorder="1" applyAlignment="1">
      <alignment horizontal="center" vertical="center" wrapText="1"/>
    </xf>
    <xf numFmtId="170" fontId="3" fillId="0" borderId="5" xfId="4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5" sqref="C13:C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37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>
      <c r="E8" s="16"/>
      <c r="G8" s="3"/>
    </row>
    <row r="9" spans="1:11">
      <c r="A9" s="1" t="s">
        <v>1</v>
      </c>
      <c r="B9" s="1" t="s">
        <v>7</v>
      </c>
      <c r="F9" s="3"/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9" sqref="D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28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295.14699999999999</v>
      </c>
      <c r="E6" s="25">
        <f>F6/D6</f>
        <v>2.8964819903302423</v>
      </c>
      <c r="F6" s="26">
        <v>854.88797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974.20899999999995</v>
      </c>
      <c r="E7" s="25">
        <f>F7/D7</f>
        <v>2.896481997189515</v>
      </c>
      <c r="F7" s="26">
        <v>2821.7788300000002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C18" sqref="C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29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370.62700000000001</v>
      </c>
      <c r="E6" s="25">
        <f>F6/D6</f>
        <v>2.9931639896715563</v>
      </c>
      <c r="F6" s="26">
        <v>1109.3473899999999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961.23099999999999</v>
      </c>
      <c r="E7" s="25">
        <f>F7/D7</f>
        <v>2.9931639949190152</v>
      </c>
      <c r="F7" s="26">
        <v>2877.1220199999998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25" sqref="E2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38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1.5109999999999999</v>
      </c>
      <c r="E6" s="29">
        <f>F6/D6</f>
        <v>2.6945069490403708</v>
      </c>
      <c r="F6" s="27">
        <v>4.0713999999999997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1081.76</v>
      </c>
      <c r="E7" s="29">
        <f>F7/D7</f>
        <v>2.6945059994823253</v>
      </c>
      <c r="F7" s="27">
        <v>2914.80881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2"/>
  <sheetViews>
    <sheetView tabSelected="1" zoomScaleNormal="100" zoomScaleSheetLayoutView="80" workbookViewId="0">
      <selection activeCell="D20" sqref="D2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>
      <c r="A1" s="5" t="s">
        <v>10</v>
      </c>
      <c r="G1" s="2"/>
      <c r="H1" s="2" t="s">
        <v>6</v>
      </c>
    </row>
    <row r="3" spans="1:12" ht="75" customHeight="1">
      <c r="A3" s="31" t="s">
        <v>40</v>
      </c>
      <c r="B3" s="31"/>
      <c r="C3" s="31"/>
      <c r="D3" s="31"/>
      <c r="E3" s="31"/>
      <c r="F3" s="31"/>
      <c r="G3" s="31"/>
      <c r="H3" s="31"/>
    </row>
    <row r="4" spans="1:12" ht="18.75" thickBot="1">
      <c r="A4" s="20" t="s">
        <v>8</v>
      </c>
      <c r="B4" s="6"/>
      <c r="C4" s="6"/>
      <c r="D4" s="6"/>
      <c r="E4" s="6"/>
      <c r="F4" s="6"/>
      <c r="G4" s="6"/>
    </row>
    <row r="5" spans="1:12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39</v>
      </c>
      <c r="F5" s="18" t="s">
        <v>9</v>
      </c>
      <c r="G5" s="19" t="s">
        <v>27</v>
      </c>
    </row>
    <row r="6" spans="1:12" ht="35.25" customHeight="1" thickBot="1">
      <c r="A6" s="11" t="s">
        <v>21</v>
      </c>
      <c r="B6" s="23" t="s">
        <v>22</v>
      </c>
      <c r="C6" s="23" t="s">
        <v>23</v>
      </c>
      <c r="D6" s="24">
        <v>1.2070000000000001</v>
      </c>
      <c r="E6" s="24"/>
      <c r="F6" s="29">
        <f>G6/D6</f>
        <v>3.2367688483844241</v>
      </c>
      <c r="G6" s="27">
        <f>3906.78/1000</f>
        <v>3.9067800000000004</v>
      </c>
      <c r="H6" s="1" t="s">
        <v>24</v>
      </c>
    </row>
    <row r="7" spans="1:12" ht="35.25" customHeight="1" thickBot="1">
      <c r="A7" s="11" t="s">
        <v>21</v>
      </c>
      <c r="B7" s="23" t="s">
        <v>22</v>
      </c>
      <c r="C7" s="23" t="s">
        <v>23</v>
      </c>
      <c r="D7" s="24">
        <v>973.53099999999995</v>
      </c>
      <c r="E7" s="24"/>
      <c r="F7" s="29">
        <f>G7/D7</f>
        <v>3.2367710016424751</v>
      </c>
      <c r="G7" s="27">
        <v>3151.0969100000002</v>
      </c>
      <c r="H7" s="1" t="s">
        <v>25</v>
      </c>
    </row>
    <row r="8" spans="1:12" ht="35.25" customHeight="1" thickBot="1">
      <c r="A8" s="11" t="s">
        <v>21</v>
      </c>
      <c r="B8" s="23" t="s">
        <v>22</v>
      </c>
      <c r="C8" s="23" t="s">
        <v>23</v>
      </c>
      <c r="D8" s="24">
        <v>815.97900000000004</v>
      </c>
      <c r="E8" s="24"/>
      <c r="F8" s="25">
        <f>G8/D8</f>
        <v>9.5288996407995791E-2</v>
      </c>
      <c r="G8" s="27">
        <v>77.753820000000005</v>
      </c>
      <c r="H8" s="1" t="s">
        <v>41</v>
      </c>
    </row>
    <row r="9" spans="1:12" ht="35.25" customHeight="1" thickBot="1">
      <c r="A9" s="11" t="s">
        <v>21</v>
      </c>
      <c r="B9" s="23" t="s">
        <v>22</v>
      </c>
      <c r="C9" s="23" t="s">
        <v>23</v>
      </c>
      <c r="D9" s="24"/>
      <c r="E9" s="30">
        <v>1407</v>
      </c>
      <c r="F9" s="25">
        <f>G9/E9</f>
        <v>173.16415067519546</v>
      </c>
      <c r="G9" s="27">
        <v>243641.96</v>
      </c>
      <c r="H9" s="1" t="s">
        <v>41</v>
      </c>
    </row>
    <row r="10" spans="1:12">
      <c r="A10" s="1" t="s">
        <v>1</v>
      </c>
      <c r="B10" s="1" t="s">
        <v>7</v>
      </c>
    </row>
    <row r="11" spans="1:12">
      <c r="J11" s="3"/>
      <c r="L11" s="3"/>
    </row>
    <row r="12" spans="1:12">
      <c r="J12" s="3"/>
      <c r="L12" s="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4" sqref="F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30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31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32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33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34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:F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35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36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28">
        <f>'Январь 2019'!D6+'Январь 2019'!D7+'Февраль 2019 '!D6+'Февраль 2019 '!D7+'Март 2019'!D6+'Март 2019'!D7+'Май 2019'!D6+'Май 2019'!D7+'Апрель 2019'!D6+'Апрель 2019'!D7+'Июнь 2019'!D6+'Июнь 2019'!D7+'Июль 2019'!D6+'Июль 2019'!D7+'Август 2019'!D6+'Август 2019'!D7+'Сентябрь 2019'!D6+'Сентябрь 2019'!D7+'Октябрь 2019'!D6+'Октябрь 2019'!D7+'Ноябрь 2019'!D6+'Ноябрь 2019'!D7+'Декабрь 2019'!D6+'Декабрь 2019'!D7</f>
        <v>6066.6880000000001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14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15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16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17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18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19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1" t="s">
        <v>20</v>
      </c>
      <c r="B3" s="31"/>
      <c r="C3" s="31"/>
      <c r="D3" s="31"/>
      <c r="E3" s="31"/>
      <c r="F3" s="31"/>
      <c r="G3" s="31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2019</vt:lpstr>
      <vt:lpstr>Сентябрь 2019</vt:lpstr>
      <vt:lpstr>Октябрь 2019</vt:lpstr>
      <vt:lpstr>Ноябрь 2019</vt:lpstr>
      <vt:lpstr>Декабрь 2019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2019-06-13T05:45:11Z</dcterms:modified>
</cp:coreProperties>
</file>